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astkon-my.sharepoint.com/personal/jaroslav_sevcik_plastkon_cz/Documents/LoopAppData/Dokumenty/Plastkon/Dotace/Oběhové hospodářství II/Výběrová řízení/Podklady formy/Technická specifikace forem _verze_02/"/>
    </mc:Choice>
  </mc:AlternateContent>
  <xr:revisionPtr revIDLastSave="0" documentId="8_{F1E3B5B0-6E0D-433E-BB16-2B404C72FF87}" xr6:coauthVersionLast="47" xr6:coauthVersionMax="47" xr10:uidLastSave="{00000000-0000-0000-0000-000000000000}"/>
  <bookViews>
    <workbookView xWindow="28702" yWindow="-98" windowWidth="28995" windowHeight="15675" xr2:uid="{00000000-000D-0000-FFFF-FFFF00000000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  <c r="E43" i="1" s="1"/>
  <c r="E91" i="1"/>
  <c r="E90" i="1" s="1"/>
  <c r="D91" i="1"/>
  <c r="B91" i="1"/>
  <c r="D90" i="1"/>
  <c r="B90" i="1"/>
  <c r="E82" i="1"/>
  <c r="E81" i="1" s="1"/>
  <c r="D82" i="1"/>
  <c r="B82" i="1"/>
  <c r="B81" i="1" s="1"/>
  <c r="D81" i="1"/>
  <c r="E73" i="1"/>
  <c r="E72" i="1" s="1"/>
  <c r="D73" i="1"/>
  <c r="B73" i="1"/>
  <c r="B72" i="1" s="1"/>
  <c r="D72" i="1"/>
  <c r="E64" i="1"/>
  <c r="D64" i="1"/>
  <c r="B64" i="1"/>
  <c r="B63" i="1" s="1"/>
  <c r="E63" i="1"/>
  <c r="D63" i="1"/>
  <c r="E55" i="1"/>
  <c r="E54" i="1" s="1"/>
  <c r="D55" i="1"/>
  <c r="B55" i="1"/>
  <c r="B54" i="1" s="1"/>
  <c r="D54" i="1"/>
  <c r="D44" i="1"/>
  <c r="B44" i="1"/>
  <c r="B43" i="1" s="1"/>
  <c r="D43" i="1"/>
  <c r="E35" i="1"/>
  <c r="E34" i="1" s="1"/>
  <c r="D35" i="1"/>
  <c r="B35" i="1"/>
  <c r="D34" i="1"/>
  <c r="B34" i="1"/>
  <c r="E26" i="1"/>
  <c r="E25" i="1" s="1"/>
  <c r="D26" i="1"/>
  <c r="B26" i="1"/>
  <c r="D25" i="1"/>
  <c r="B25" i="1"/>
  <c r="E17" i="1"/>
  <c r="E16" i="1" s="1"/>
  <c r="D17" i="1"/>
  <c r="B17" i="1"/>
  <c r="B16" i="1" s="1"/>
  <c r="D16" i="1"/>
  <c r="E8" i="1"/>
  <c r="E7" i="1"/>
  <c r="B8" i="1"/>
  <c r="B7" i="1" s="1"/>
  <c r="D7" i="1" l="1"/>
  <c r="D8" i="1"/>
</calcChain>
</file>

<file path=xl/sharedStrings.xml><?xml version="1.0" encoding="utf-8"?>
<sst xmlns="http://schemas.openxmlformats.org/spreadsheetml/2006/main" count="160" uniqueCount="47">
  <si>
    <t>Podíl hmotnosti druhotné suroviny na hmotnosti nové dílu v %:</t>
  </si>
  <si>
    <t>Podíl hmotnosti druhotné suroviny na hmotnosti nové dílu v g:</t>
  </si>
  <si>
    <t>Podíl hmotnosti prvotní suroviny na hmotnosti nového dílu v g:</t>
  </si>
  <si>
    <t>Hmotnost dílu v g:</t>
  </si>
  <si>
    <t>Nový výrobek</t>
  </si>
  <si>
    <t>Účel:</t>
  </si>
  <si>
    <t>Název:</t>
  </si>
  <si>
    <t>Díl č. 1</t>
  </si>
  <si>
    <t>Díl č. 2</t>
  </si>
  <si>
    <t>Díl č. 3</t>
  </si>
  <si>
    <t>Díl č. 4</t>
  </si>
  <si>
    <t>Díl č. 5</t>
  </si>
  <si>
    <t>Díl č. 6</t>
  </si>
  <si>
    <t>Díl č. 7</t>
  </si>
  <si>
    <t>Díl č. 8</t>
  </si>
  <si>
    <t>Díl č. 10</t>
  </si>
  <si>
    <t>Díl č. 11</t>
  </si>
  <si>
    <t>Díl č. 12</t>
  </si>
  <si>
    <t>Díl č. 13</t>
  </si>
  <si>
    <t>Díl č. 14</t>
  </si>
  <si>
    <t>Díl č. 15</t>
  </si>
  <si>
    <t>Díl č. 16</t>
  </si>
  <si>
    <t>Díl č. 17</t>
  </si>
  <si>
    <t>Díl č. 18</t>
  </si>
  <si>
    <t>Díl č. 19</t>
  </si>
  <si>
    <t>Campanula 20</t>
  </si>
  <si>
    <t>Rošt Campanula 20</t>
  </si>
  <si>
    <t>Campanula 28</t>
  </si>
  <si>
    <t>Rošt Campanula 28</t>
  </si>
  <si>
    <t>Campanula 40</t>
  </si>
  <si>
    <t>Rošt Campanula 40</t>
  </si>
  <si>
    <t>Díl č. 9a</t>
  </si>
  <si>
    <t>Díl č. 9b</t>
  </si>
  <si>
    <t>Pojistka</t>
  </si>
  <si>
    <t>Myra 100 podmiska</t>
  </si>
  <si>
    <t>Myra 100 truhlík</t>
  </si>
  <si>
    <t>Sklíčko - krytka měření</t>
  </si>
  <si>
    <t>Trubka měření Campanula 40</t>
  </si>
  <si>
    <t>Plovák měření Campanula 40</t>
  </si>
  <si>
    <t>Plovák měření Campanula 28</t>
  </si>
  <si>
    <t>Hlavní nádoba 50 l</t>
  </si>
  <si>
    <t>Víko  50 l</t>
  </si>
  <si>
    <t>Noha zvýšené zahrady</t>
  </si>
  <si>
    <t>Ventilace</t>
  </si>
  <si>
    <t xml:space="preserve">Madlo </t>
  </si>
  <si>
    <t xml:space="preserve">Spona </t>
  </si>
  <si>
    <t xml:space="preserve">Rošt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</si>
</sst>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0" fillId="2" borderId="9" xfId="0" applyFill="1" applyBorder="1"/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92"/>
  <sheetViews>
    <sheetView tabSelected="1" zoomScaleNormal="100" workbookViewId="0">
      <selection activeCell="E51" sqref="E51"/>
    </sheetView>
  </sheetViews>
  <sheetFormatPr defaultRowHeight="14.25" x14ac:dyDescent="0.45"/>
  <cols>
    <col min="1" max="2" width="30.73046875" customWidth="1"/>
    <col min="3" max="3" width="3.796875" customWidth="1"/>
    <col min="4" max="5" width="30.73046875" customWidth="1"/>
    <col min="6" max="6" width="4.19921875" customWidth="1"/>
    <col min="7" max="7" width="51.73046875" customWidth="1"/>
    <col min="8" max="8" width="11.19921875" style="2" customWidth="1"/>
    <col min="10" max="11" width="7.53125" style="1" customWidth="1"/>
    <col min="12" max="12" width="8.265625" style="1" customWidth="1"/>
    <col min="13" max="13" width="8.46484375" style="1" customWidth="1"/>
  </cols>
  <sheetData>
    <row r="2" spans="1:13" s="4" customFormat="1" ht="14.65" thickBot="1" x14ac:dyDescent="0.5">
      <c r="A2" s="2"/>
      <c r="B2" s="2"/>
      <c r="C2"/>
      <c r="D2" s="2"/>
      <c r="E2" s="2"/>
    </row>
    <row r="3" spans="1:13" s="4" customFormat="1" ht="25.05" customHeight="1" x14ac:dyDescent="0.45">
      <c r="A3" s="19" t="s">
        <v>7</v>
      </c>
      <c r="B3" s="20"/>
      <c r="C3" s="3"/>
      <c r="D3" s="19" t="s">
        <v>8</v>
      </c>
      <c r="E3" s="20"/>
    </row>
    <row r="4" spans="1:13" s="4" customFormat="1" ht="25.05" customHeight="1" x14ac:dyDescent="0.45">
      <c r="A4" s="7" t="s">
        <v>6</v>
      </c>
      <c r="B4" s="13" t="s">
        <v>25</v>
      </c>
      <c r="C4" s="3"/>
      <c r="D4" s="7" t="s">
        <v>6</v>
      </c>
      <c r="E4" s="13" t="s">
        <v>26</v>
      </c>
    </row>
    <row r="5" spans="1:13" s="4" customFormat="1" ht="25.05" customHeight="1" x14ac:dyDescent="0.45">
      <c r="A5" s="6" t="s">
        <v>5</v>
      </c>
      <c r="B5" s="5" t="s">
        <v>4</v>
      </c>
      <c r="C5" s="3"/>
      <c r="D5" s="6" t="s">
        <v>5</v>
      </c>
      <c r="E5" s="5" t="s">
        <v>4</v>
      </c>
    </row>
    <row r="6" spans="1:13" s="4" customFormat="1" ht="25.05" customHeight="1" x14ac:dyDescent="0.45">
      <c r="A6" s="8" t="s">
        <v>3</v>
      </c>
      <c r="B6" s="9">
        <v>106</v>
      </c>
      <c r="C6" s="3"/>
      <c r="D6" s="8" t="s">
        <v>3</v>
      </c>
      <c r="E6" s="9">
        <v>30</v>
      </c>
    </row>
    <row r="7" spans="1:13" ht="25.05" customHeight="1" x14ac:dyDescent="0.45">
      <c r="A7" s="10" t="s">
        <v>2</v>
      </c>
      <c r="B7" s="14">
        <f>B6-B8</f>
        <v>21.199999999999989</v>
      </c>
      <c r="C7" s="3"/>
      <c r="D7" s="10" t="str">
        <f>A7</f>
        <v>Podíl hmotnosti prvotní suroviny na hmotnosti nového dílu v g:</v>
      </c>
      <c r="E7" s="14">
        <f>E6-E8</f>
        <v>3</v>
      </c>
      <c r="H7"/>
      <c r="J7"/>
      <c r="K7"/>
      <c r="L7"/>
      <c r="M7"/>
    </row>
    <row r="8" spans="1:13" ht="26.25" x14ac:dyDescent="0.45">
      <c r="A8" s="10" t="s">
        <v>1</v>
      </c>
      <c r="B8" s="14">
        <f>B6*B9%</f>
        <v>84.800000000000011</v>
      </c>
      <c r="C8" s="3"/>
      <c r="D8" s="10" t="str">
        <f>A8</f>
        <v>Podíl hmotnosti druhotné suroviny na hmotnosti nové dílu v g:</v>
      </c>
      <c r="E8" s="14">
        <f>E6*E9%</f>
        <v>27</v>
      </c>
      <c r="H8"/>
      <c r="J8"/>
      <c r="K8"/>
      <c r="L8"/>
      <c r="M8"/>
    </row>
    <row r="9" spans="1:13" ht="26.65" thickBot="1" x14ac:dyDescent="0.5">
      <c r="A9" s="11" t="s">
        <v>0</v>
      </c>
      <c r="B9" s="12">
        <v>80</v>
      </c>
      <c r="C9" s="3"/>
      <c r="D9" s="11" t="s">
        <v>0</v>
      </c>
      <c r="E9" s="12">
        <v>90</v>
      </c>
      <c r="H9"/>
      <c r="J9"/>
      <c r="K9"/>
      <c r="L9"/>
      <c r="M9"/>
    </row>
    <row r="10" spans="1:13" x14ac:dyDescent="0.45">
      <c r="H10"/>
      <c r="J10"/>
      <c r="K10"/>
      <c r="L10"/>
      <c r="M10"/>
    </row>
    <row r="11" spans="1:13" ht="14.65" thickBot="1" x14ac:dyDescent="0.5">
      <c r="H11"/>
      <c r="J11"/>
      <c r="K11"/>
      <c r="L11"/>
      <c r="M11"/>
    </row>
    <row r="12" spans="1:13" s="4" customFormat="1" ht="25.05" customHeight="1" x14ac:dyDescent="0.45">
      <c r="A12" s="19" t="s">
        <v>9</v>
      </c>
      <c r="B12" s="20"/>
      <c r="C12" s="3"/>
      <c r="D12" s="19" t="s">
        <v>10</v>
      </c>
      <c r="E12" s="20"/>
    </row>
    <row r="13" spans="1:13" s="4" customFormat="1" ht="25.05" customHeight="1" x14ac:dyDescent="0.45">
      <c r="A13" s="7" t="s">
        <v>6</v>
      </c>
      <c r="B13" s="13" t="s">
        <v>27</v>
      </c>
      <c r="C13" s="3"/>
      <c r="D13" s="7" t="s">
        <v>6</v>
      </c>
      <c r="E13" s="13" t="s">
        <v>28</v>
      </c>
    </row>
    <row r="14" spans="1:13" s="4" customFormat="1" ht="25.05" customHeight="1" x14ac:dyDescent="0.45">
      <c r="A14" s="6" t="s">
        <v>5</v>
      </c>
      <c r="B14" s="5" t="s">
        <v>4</v>
      </c>
      <c r="C14" s="3"/>
      <c r="D14" s="6" t="s">
        <v>5</v>
      </c>
      <c r="E14" s="5" t="s">
        <v>4</v>
      </c>
    </row>
    <row r="15" spans="1:13" s="4" customFormat="1" ht="25.05" customHeight="1" x14ac:dyDescent="0.45">
      <c r="A15" s="8" t="s">
        <v>3</v>
      </c>
      <c r="B15" s="9">
        <v>200</v>
      </c>
      <c r="C15" s="3"/>
      <c r="D15" s="8" t="s">
        <v>3</v>
      </c>
      <c r="E15" s="9">
        <v>70</v>
      </c>
    </row>
    <row r="16" spans="1:13" ht="25.05" customHeight="1" x14ac:dyDescent="0.45">
      <c r="A16" s="10" t="s">
        <v>2</v>
      </c>
      <c r="B16" s="14">
        <f>B15-B17</f>
        <v>40</v>
      </c>
      <c r="C16" s="3"/>
      <c r="D16" s="10" t="str">
        <f>A16</f>
        <v>Podíl hmotnosti prvotní suroviny na hmotnosti nového dílu v g:</v>
      </c>
      <c r="E16" s="14">
        <f>E15-E17</f>
        <v>7</v>
      </c>
      <c r="H16"/>
      <c r="J16"/>
      <c r="K16"/>
      <c r="L16"/>
      <c r="M16"/>
    </row>
    <row r="17" spans="1:13" ht="26.25" x14ac:dyDescent="0.45">
      <c r="A17" s="10" t="s">
        <v>1</v>
      </c>
      <c r="B17" s="14">
        <f>B15*B18%</f>
        <v>160</v>
      </c>
      <c r="C17" s="3"/>
      <c r="D17" s="10" t="str">
        <f>A17</f>
        <v>Podíl hmotnosti druhotné suroviny na hmotnosti nové dílu v g:</v>
      </c>
      <c r="E17" s="14">
        <f>E15*E18%</f>
        <v>63</v>
      </c>
      <c r="H17"/>
      <c r="J17"/>
      <c r="K17"/>
      <c r="L17"/>
      <c r="M17"/>
    </row>
    <row r="18" spans="1:13" ht="26.65" thickBot="1" x14ac:dyDescent="0.5">
      <c r="A18" s="11" t="s">
        <v>0</v>
      </c>
      <c r="B18" s="12">
        <v>80</v>
      </c>
      <c r="C18" s="3"/>
      <c r="D18" s="11" t="s">
        <v>0</v>
      </c>
      <c r="E18" s="12">
        <v>90</v>
      </c>
      <c r="H18"/>
      <c r="J18"/>
      <c r="K18"/>
      <c r="L18"/>
      <c r="M18"/>
    </row>
    <row r="19" spans="1:13" ht="15.75" customHeight="1" x14ac:dyDescent="0.45">
      <c r="H19"/>
      <c r="J19"/>
      <c r="K19"/>
      <c r="L19"/>
      <c r="M19"/>
    </row>
    <row r="20" spans="1:13" ht="14.65" thickBot="1" x14ac:dyDescent="0.5"/>
    <row r="21" spans="1:13" s="4" customFormat="1" ht="25.05" customHeight="1" x14ac:dyDescent="0.45">
      <c r="A21" s="19" t="s">
        <v>11</v>
      </c>
      <c r="B21" s="20"/>
      <c r="C21" s="3"/>
      <c r="D21" s="19" t="s">
        <v>12</v>
      </c>
      <c r="E21" s="20"/>
    </row>
    <row r="22" spans="1:13" s="4" customFormat="1" ht="25.05" customHeight="1" x14ac:dyDescent="0.45">
      <c r="A22" s="7" t="s">
        <v>6</v>
      </c>
      <c r="B22" s="13" t="s">
        <v>29</v>
      </c>
      <c r="C22" s="3"/>
      <c r="D22" s="7" t="s">
        <v>6</v>
      </c>
      <c r="E22" s="13" t="s">
        <v>30</v>
      </c>
    </row>
    <row r="23" spans="1:13" s="4" customFormat="1" ht="25.05" customHeight="1" x14ac:dyDescent="0.45">
      <c r="A23" s="6" t="s">
        <v>5</v>
      </c>
      <c r="B23" s="5" t="s">
        <v>4</v>
      </c>
      <c r="C23" s="3"/>
      <c r="D23" s="6" t="s">
        <v>5</v>
      </c>
      <c r="E23" s="5" t="s">
        <v>4</v>
      </c>
    </row>
    <row r="24" spans="1:13" s="4" customFormat="1" ht="25.05" customHeight="1" x14ac:dyDescent="0.45">
      <c r="A24" s="8" t="s">
        <v>3</v>
      </c>
      <c r="B24" s="9">
        <v>527</v>
      </c>
      <c r="C24" s="3"/>
      <c r="D24" s="8" t="s">
        <v>3</v>
      </c>
      <c r="E24" s="9">
        <v>110</v>
      </c>
    </row>
    <row r="25" spans="1:13" ht="25.05" customHeight="1" x14ac:dyDescent="0.45">
      <c r="A25" s="10" t="s">
        <v>2</v>
      </c>
      <c r="B25" s="14">
        <f>B24-B26</f>
        <v>105.39999999999998</v>
      </c>
      <c r="C25" s="3"/>
      <c r="D25" s="10" t="str">
        <f>A25</f>
        <v>Podíl hmotnosti prvotní suroviny na hmotnosti nového dílu v g:</v>
      </c>
      <c r="E25" s="14">
        <f>E24-E26</f>
        <v>11</v>
      </c>
      <c r="H25"/>
      <c r="J25"/>
      <c r="K25"/>
      <c r="L25"/>
      <c r="M25"/>
    </row>
    <row r="26" spans="1:13" ht="26.25" x14ac:dyDescent="0.45">
      <c r="A26" s="10" t="s">
        <v>1</v>
      </c>
      <c r="B26" s="14">
        <f>B24*B27%</f>
        <v>421.6</v>
      </c>
      <c r="C26" s="3"/>
      <c r="D26" s="10" t="str">
        <f>A26</f>
        <v>Podíl hmotnosti druhotné suroviny na hmotnosti nové dílu v g:</v>
      </c>
      <c r="E26" s="14">
        <f>E24*E27%</f>
        <v>99</v>
      </c>
      <c r="H26"/>
      <c r="J26"/>
      <c r="K26"/>
      <c r="L26"/>
      <c r="M26"/>
    </row>
    <row r="27" spans="1:13" ht="26.65" thickBot="1" x14ac:dyDescent="0.5">
      <c r="A27" s="11" t="s">
        <v>0</v>
      </c>
      <c r="B27" s="12">
        <v>80</v>
      </c>
      <c r="C27" s="3"/>
      <c r="D27" s="11" t="s">
        <v>0</v>
      </c>
      <c r="E27" s="12">
        <v>90</v>
      </c>
      <c r="H27"/>
      <c r="J27"/>
      <c r="K27"/>
      <c r="L27"/>
      <c r="M27"/>
    </row>
    <row r="29" spans="1:13" ht="14.65" thickBot="1" x14ac:dyDescent="0.5"/>
    <row r="30" spans="1:13" s="4" customFormat="1" ht="25.05" customHeight="1" x14ac:dyDescent="0.45">
      <c r="A30" s="19" t="s">
        <v>13</v>
      </c>
      <c r="B30" s="20"/>
      <c r="C30" s="3"/>
      <c r="D30" s="19" t="s">
        <v>14</v>
      </c>
      <c r="E30" s="20"/>
    </row>
    <row r="31" spans="1:13" s="4" customFormat="1" ht="25.05" customHeight="1" x14ac:dyDescent="0.45">
      <c r="A31" s="7" t="s">
        <v>6</v>
      </c>
      <c r="B31" s="13" t="s">
        <v>36</v>
      </c>
      <c r="C31" s="3"/>
      <c r="D31" s="7" t="s">
        <v>6</v>
      </c>
      <c r="E31" s="13" t="s">
        <v>37</v>
      </c>
    </row>
    <row r="32" spans="1:13" s="4" customFormat="1" ht="25.05" customHeight="1" x14ac:dyDescent="0.45">
      <c r="A32" s="6" t="s">
        <v>5</v>
      </c>
      <c r="B32" s="5" t="s">
        <v>4</v>
      </c>
      <c r="C32" s="3"/>
      <c r="D32" s="6" t="s">
        <v>5</v>
      </c>
      <c r="E32" s="5" t="s">
        <v>4</v>
      </c>
    </row>
    <row r="33" spans="1:13" s="4" customFormat="1" ht="25.05" customHeight="1" x14ac:dyDescent="0.45">
      <c r="A33" s="8" t="s">
        <v>3</v>
      </c>
      <c r="B33" s="9">
        <v>11</v>
      </c>
      <c r="C33" s="3"/>
      <c r="D33" s="8" t="s">
        <v>3</v>
      </c>
      <c r="E33" s="9">
        <v>24</v>
      </c>
    </row>
    <row r="34" spans="1:13" ht="25.05" customHeight="1" x14ac:dyDescent="0.45">
      <c r="A34" s="10" t="s">
        <v>2</v>
      </c>
      <c r="B34" s="14">
        <f>B33-B35</f>
        <v>9.9</v>
      </c>
      <c r="C34" s="3"/>
      <c r="D34" s="10" t="str">
        <f>A34</f>
        <v>Podíl hmotnosti prvotní suroviny na hmotnosti nového dílu v g:</v>
      </c>
      <c r="E34" s="14">
        <f>E33-E35</f>
        <v>4.7999999999999972</v>
      </c>
      <c r="H34"/>
      <c r="J34"/>
      <c r="K34"/>
      <c r="L34"/>
      <c r="M34"/>
    </row>
    <row r="35" spans="1:13" ht="26.25" x14ac:dyDescent="0.45">
      <c r="A35" s="10" t="s">
        <v>1</v>
      </c>
      <c r="B35" s="14">
        <f>B33*B36%</f>
        <v>1.1000000000000001</v>
      </c>
      <c r="C35" s="3"/>
      <c r="D35" s="10" t="str">
        <f>A35</f>
        <v>Podíl hmotnosti druhotné suroviny na hmotnosti nové dílu v g:</v>
      </c>
      <c r="E35" s="14">
        <f>E33*E36%</f>
        <v>19.200000000000003</v>
      </c>
      <c r="H35"/>
      <c r="J35"/>
      <c r="K35"/>
      <c r="L35"/>
      <c r="M35"/>
    </row>
    <row r="36" spans="1:13" ht="26.65" thickBot="1" x14ac:dyDescent="0.5">
      <c r="A36" s="11" t="s">
        <v>0</v>
      </c>
      <c r="B36" s="12">
        <v>10</v>
      </c>
      <c r="C36" s="3"/>
      <c r="D36" s="11" t="s">
        <v>0</v>
      </c>
      <c r="E36" s="12">
        <v>80</v>
      </c>
      <c r="H36"/>
      <c r="J36"/>
      <c r="K36"/>
      <c r="L36"/>
      <c r="M36"/>
    </row>
    <row r="38" spans="1:13" ht="14.65" thickBot="1" x14ac:dyDescent="0.5"/>
    <row r="39" spans="1:13" s="4" customFormat="1" ht="25.05" customHeight="1" x14ac:dyDescent="0.45">
      <c r="A39" s="19" t="s">
        <v>31</v>
      </c>
      <c r="B39" s="20"/>
      <c r="C39" s="3"/>
      <c r="D39" s="19" t="s">
        <v>32</v>
      </c>
      <c r="E39" s="20"/>
    </row>
    <row r="40" spans="1:13" s="4" customFormat="1" ht="25.05" customHeight="1" x14ac:dyDescent="0.45">
      <c r="A40" s="7" t="s">
        <v>6</v>
      </c>
      <c r="B40" s="13" t="s">
        <v>38</v>
      </c>
      <c r="C40" s="3"/>
      <c r="D40" s="7" t="s">
        <v>6</v>
      </c>
      <c r="E40" s="13" t="s">
        <v>39</v>
      </c>
    </row>
    <row r="41" spans="1:13" s="4" customFormat="1" ht="25.05" customHeight="1" x14ac:dyDescent="0.45">
      <c r="A41" s="6" t="s">
        <v>5</v>
      </c>
      <c r="B41" s="5" t="s">
        <v>4</v>
      </c>
      <c r="C41" s="3"/>
      <c r="D41" s="6" t="s">
        <v>5</v>
      </c>
      <c r="E41" s="5" t="s">
        <v>4</v>
      </c>
    </row>
    <row r="42" spans="1:13" s="4" customFormat="1" ht="25.05" customHeight="1" x14ac:dyDescent="0.45">
      <c r="A42" s="8" t="s">
        <v>3</v>
      </c>
      <c r="B42" s="9">
        <v>1.5</v>
      </c>
      <c r="C42" s="3"/>
      <c r="D42" s="8" t="s">
        <v>3</v>
      </c>
      <c r="E42" s="9">
        <v>0.8</v>
      </c>
    </row>
    <row r="43" spans="1:13" ht="25.05" customHeight="1" x14ac:dyDescent="0.45">
      <c r="A43" s="10" t="s">
        <v>2</v>
      </c>
      <c r="B43" s="16">
        <f>B42-B44</f>
        <v>1.35</v>
      </c>
      <c r="C43" s="3"/>
      <c r="D43" s="10" t="str">
        <f>A43</f>
        <v>Podíl hmotnosti prvotní suroviny na hmotnosti nového dílu v g:</v>
      </c>
      <c r="E43" s="16">
        <f>E42-E44</f>
        <v>0.72</v>
      </c>
      <c r="H43"/>
      <c r="J43"/>
      <c r="K43"/>
      <c r="L43"/>
      <c r="M43"/>
    </row>
    <row r="44" spans="1:13" ht="26.25" x14ac:dyDescent="0.45">
      <c r="A44" s="10" t="s">
        <v>1</v>
      </c>
      <c r="B44" s="16">
        <f>B42*B45%</f>
        <v>0.15000000000000002</v>
      </c>
      <c r="C44" s="3"/>
      <c r="D44" s="10" t="str">
        <f>A44</f>
        <v>Podíl hmotnosti druhotné suroviny na hmotnosti nové dílu v g:</v>
      </c>
      <c r="E44" s="16">
        <f>E42*E45%</f>
        <v>8.0000000000000016E-2</v>
      </c>
      <c r="H44"/>
      <c r="J44"/>
      <c r="K44"/>
      <c r="L44"/>
      <c r="M44"/>
    </row>
    <row r="45" spans="1:13" ht="26.65" thickBot="1" x14ac:dyDescent="0.5">
      <c r="A45" s="11" t="s">
        <v>0</v>
      </c>
      <c r="B45" s="12">
        <v>10</v>
      </c>
      <c r="C45" s="3"/>
      <c r="D45" s="11" t="s">
        <v>0</v>
      </c>
      <c r="E45" s="12">
        <v>10</v>
      </c>
      <c r="H45"/>
      <c r="J45"/>
      <c r="K45"/>
      <c r="L45"/>
      <c r="M45"/>
    </row>
    <row r="48" spans="1:13" ht="14.65" thickBot="1" x14ac:dyDescent="0.5">
      <c r="A48" s="17"/>
      <c r="B48" s="18"/>
      <c r="C48" s="18"/>
      <c r="D48" s="18"/>
      <c r="E48" s="18"/>
    </row>
    <row r="49" spans="1:13" ht="14.65" thickBot="1" x14ac:dyDescent="0.5"/>
    <row r="50" spans="1:13" s="4" customFormat="1" ht="25.05" customHeight="1" x14ac:dyDescent="0.45">
      <c r="A50" s="19" t="s">
        <v>15</v>
      </c>
      <c r="B50" s="20"/>
      <c r="C50" s="3"/>
      <c r="D50" s="19" t="s">
        <v>16</v>
      </c>
      <c r="E50" s="20"/>
    </row>
    <row r="51" spans="1:13" s="4" customFormat="1" ht="25.05" customHeight="1" x14ac:dyDescent="0.45">
      <c r="A51" s="7" t="s">
        <v>6</v>
      </c>
      <c r="B51" s="13" t="s">
        <v>40</v>
      </c>
      <c r="C51" s="3"/>
      <c r="D51" s="7" t="s">
        <v>6</v>
      </c>
      <c r="E51" s="13" t="s">
        <v>41</v>
      </c>
    </row>
    <row r="52" spans="1:13" s="4" customFormat="1" ht="25.05" customHeight="1" x14ac:dyDescent="0.45">
      <c r="A52" s="6" t="s">
        <v>5</v>
      </c>
      <c r="B52" s="5" t="s">
        <v>4</v>
      </c>
      <c r="C52" s="3"/>
      <c r="D52" s="6" t="s">
        <v>5</v>
      </c>
      <c r="E52" s="5" t="s">
        <v>4</v>
      </c>
    </row>
    <row r="53" spans="1:13" s="4" customFormat="1" ht="25.05" customHeight="1" x14ac:dyDescent="0.45">
      <c r="A53" s="8" t="s">
        <v>3</v>
      </c>
      <c r="B53" s="9">
        <v>1423</v>
      </c>
      <c r="C53" s="3"/>
      <c r="D53" s="8" t="s">
        <v>3</v>
      </c>
      <c r="E53" s="9">
        <v>1023</v>
      </c>
    </row>
    <row r="54" spans="1:13" ht="25.05" customHeight="1" x14ac:dyDescent="0.45">
      <c r="A54" s="10" t="s">
        <v>2</v>
      </c>
      <c r="B54" s="14">
        <f>B53-B55</f>
        <v>284.59999999999991</v>
      </c>
      <c r="C54" s="3"/>
      <c r="D54" s="10" t="str">
        <f>A54</f>
        <v>Podíl hmotnosti prvotní suroviny na hmotnosti nového dílu v g:</v>
      </c>
      <c r="E54" s="14">
        <f>E53-E55</f>
        <v>920.7</v>
      </c>
      <c r="H54"/>
      <c r="J54"/>
      <c r="K54"/>
      <c r="L54"/>
      <c r="M54"/>
    </row>
    <row r="55" spans="1:13" ht="26.25" x14ac:dyDescent="0.45">
      <c r="A55" s="10" t="s">
        <v>1</v>
      </c>
      <c r="B55" s="14">
        <f>B53*B56%</f>
        <v>1138.4000000000001</v>
      </c>
      <c r="C55" s="3"/>
      <c r="D55" s="10" t="str">
        <f>A55</f>
        <v>Podíl hmotnosti druhotné suroviny na hmotnosti nové dílu v g:</v>
      </c>
      <c r="E55" s="14">
        <f>E53*E56%</f>
        <v>102.30000000000001</v>
      </c>
      <c r="H55"/>
      <c r="J55"/>
      <c r="K55"/>
      <c r="L55"/>
      <c r="M55"/>
    </row>
    <row r="56" spans="1:13" ht="26.65" thickBot="1" x14ac:dyDescent="0.5">
      <c r="A56" s="11" t="s">
        <v>0</v>
      </c>
      <c r="B56" s="12">
        <v>80</v>
      </c>
      <c r="C56" s="3"/>
      <c r="D56" s="11" t="s">
        <v>0</v>
      </c>
      <c r="E56" s="12">
        <v>10</v>
      </c>
      <c r="H56"/>
      <c r="J56"/>
      <c r="K56"/>
      <c r="L56"/>
      <c r="M56"/>
    </row>
    <row r="58" spans="1:13" ht="14.65" thickBot="1" x14ac:dyDescent="0.5"/>
    <row r="59" spans="1:13" s="4" customFormat="1" ht="25.05" customHeight="1" x14ac:dyDescent="0.45">
      <c r="A59" s="19" t="s">
        <v>17</v>
      </c>
      <c r="B59" s="20"/>
      <c r="C59" s="3"/>
      <c r="D59" s="19" t="s">
        <v>18</v>
      </c>
      <c r="E59" s="20"/>
    </row>
    <row r="60" spans="1:13" s="4" customFormat="1" ht="25.05" customHeight="1" x14ac:dyDescent="0.45">
      <c r="A60" s="7" t="s">
        <v>6</v>
      </c>
      <c r="B60" s="13" t="s">
        <v>42</v>
      </c>
      <c r="C60" s="3"/>
      <c r="D60" s="7" t="s">
        <v>6</v>
      </c>
      <c r="E60" s="13" t="s">
        <v>43</v>
      </c>
    </row>
    <row r="61" spans="1:13" s="4" customFormat="1" ht="25.05" customHeight="1" x14ac:dyDescent="0.45">
      <c r="A61" s="6" t="s">
        <v>5</v>
      </c>
      <c r="B61" s="5" t="s">
        <v>4</v>
      </c>
      <c r="C61" s="3"/>
      <c r="D61" s="6" t="s">
        <v>5</v>
      </c>
      <c r="E61" s="5" t="s">
        <v>4</v>
      </c>
    </row>
    <row r="62" spans="1:13" s="4" customFormat="1" ht="25.05" customHeight="1" x14ac:dyDescent="0.45">
      <c r="A62" s="8" t="s">
        <v>3</v>
      </c>
      <c r="B62" s="9">
        <v>150</v>
      </c>
      <c r="C62" s="3"/>
      <c r="D62" s="8" t="s">
        <v>3</v>
      </c>
      <c r="E62" s="9">
        <v>1.1000000000000001</v>
      </c>
    </row>
    <row r="63" spans="1:13" ht="25.05" customHeight="1" x14ac:dyDescent="0.45">
      <c r="A63" s="10" t="s">
        <v>2</v>
      </c>
      <c r="B63" s="14">
        <f>B62-B64</f>
        <v>75</v>
      </c>
      <c r="C63" s="3"/>
      <c r="D63" s="10" t="str">
        <f>A63</f>
        <v>Podíl hmotnosti prvotní suroviny na hmotnosti nového dílu v g:</v>
      </c>
      <c r="E63" s="16">
        <f>E62-E64</f>
        <v>0.55000000000000004</v>
      </c>
      <c r="H63"/>
      <c r="J63"/>
      <c r="K63"/>
      <c r="L63"/>
      <c r="M63"/>
    </row>
    <row r="64" spans="1:13" ht="26.25" x14ac:dyDescent="0.45">
      <c r="A64" s="10" t="s">
        <v>1</v>
      </c>
      <c r="B64" s="14">
        <f>B62*B65%</f>
        <v>75</v>
      </c>
      <c r="C64" s="3"/>
      <c r="D64" s="10" t="str">
        <f>A64</f>
        <v>Podíl hmotnosti druhotné suroviny na hmotnosti nové dílu v g:</v>
      </c>
      <c r="E64" s="16">
        <f>E62*E65%</f>
        <v>0.55000000000000004</v>
      </c>
      <c r="H64"/>
      <c r="J64"/>
      <c r="K64"/>
      <c r="L64"/>
      <c r="M64"/>
    </row>
    <row r="65" spans="1:13" ht="26.65" thickBot="1" x14ac:dyDescent="0.5">
      <c r="A65" s="11" t="s">
        <v>0</v>
      </c>
      <c r="B65" s="12">
        <v>50</v>
      </c>
      <c r="C65" s="3"/>
      <c r="D65" s="11" t="s">
        <v>0</v>
      </c>
      <c r="E65" s="12">
        <v>50</v>
      </c>
      <c r="H65"/>
      <c r="J65"/>
      <c r="K65"/>
      <c r="L65"/>
      <c r="M65"/>
    </row>
    <row r="67" spans="1:13" ht="14.65" thickBot="1" x14ac:dyDescent="0.5"/>
    <row r="68" spans="1:13" s="4" customFormat="1" ht="25.05" customHeight="1" x14ac:dyDescent="0.45">
      <c r="A68" s="19" t="s">
        <v>19</v>
      </c>
      <c r="B68" s="20"/>
      <c r="C68" s="3"/>
      <c r="D68" s="19" t="s">
        <v>20</v>
      </c>
      <c r="E68" s="20"/>
    </row>
    <row r="69" spans="1:13" s="4" customFormat="1" ht="25.05" customHeight="1" x14ac:dyDescent="0.45">
      <c r="A69" s="7" t="s">
        <v>6</v>
      </c>
      <c r="B69" s="13" t="s">
        <v>44</v>
      </c>
      <c r="C69" s="3"/>
      <c r="D69" s="7" t="s">
        <v>6</v>
      </c>
      <c r="E69" s="13" t="s">
        <v>45</v>
      </c>
    </row>
    <row r="70" spans="1:13" s="4" customFormat="1" ht="25.05" customHeight="1" x14ac:dyDescent="0.45">
      <c r="A70" s="6" t="s">
        <v>5</v>
      </c>
      <c r="B70" s="5" t="s">
        <v>4</v>
      </c>
      <c r="C70" s="3"/>
      <c r="D70" s="6" t="s">
        <v>5</v>
      </c>
      <c r="E70" s="5" t="s">
        <v>4</v>
      </c>
    </row>
    <row r="71" spans="1:13" s="4" customFormat="1" ht="25.05" customHeight="1" x14ac:dyDescent="0.45">
      <c r="A71" s="8" t="s">
        <v>3</v>
      </c>
      <c r="B71" s="9">
        <v>7.5</v>
      </c>
      <c r="C71" s="3"/>
      <c r="D71" s="8" t="s">
        <v>3</v>
      </c>
      <c r="E71" s="9">
        <v>6.5</v>
      </c>
    </row>
    <row r="72" spans="1:13" ht="25.05" customHeight="1" x14ac:dyDescent="0.45">
      <c r="A72" s="10" t="s">
        <v>2</v>
      </c>
      <c r="B72" s="16">
        <f>B71-B73</f>
        <v>6.75</v>
      </c>
      <c r="C72" s="3"/>
      <c r="D72" s="10" t="str">
        <f>A72</f>
        <v>Podíl hmotnosti prvotní suroviny na hmotnosti nového dílu v g:</v>
      </c>
      <c r="E72" s="15">
        <f>E71-E73</f>
        <v>1.2999999999999998</v>
      </c>
      <c r="H72"/>
      <c r="J72"/>
      <c r="K72"/>
      <c r="L72"/>
      <c r="M72"/>
    </row>
    <row r="73" spans="1:13" ht="26.25" x14ac:dyDescent="0.45">
      <c r="A73" s="10" t="s">
        <v>1</v>
      </c>
      <c r="B73" s="16">
        <f>B71*B74%</f>
        <v>0.75</v>
      </c>
      <c r="C73" s="3"/>
      <c r="D73" s="10" t="str">
        <f>A73</f>
        <v>Podíl hmotnosti druhotné suroviny na hmotnosti nové dílu v g:</v>
      </c>
      <c r="E73" s="15">
        <f>E71*E74%</f>
        <v>5.2</v>
      </c>
      <c r="H73"/>
      <c r="J73"/>
      <c r="K73"/>
      <c r="L73"/>
      <c r="M73"/>
    </row>
    <row r="74" spans="1:13" ht="26.65" thickBot="1" x14ac:dyDescent="0.5">
      <c r="A74" s="11" t="s">
        <v>0</v>
      </c>
      <c r="B74" s="12">
        <v>10</v>
      </c>
      <c r="C74" s="3"/>
      <c r="D74" s="11" t="s">
        <v>0</v>
      </c>
      <c r="E74" s="12">
        <v>80</v>
      </c>
      <c r="H74"/>
      <c r="J74"/>
      <c r="K74"/>
      <c r="L74"/>
      <c r="M74"/>
    </row>
    <row r="76" spans="1:13" ht="14.65" thickBot="1" x14ac:dyDescent="0.5"/>
    <row r="77" spans="1:13" s="4" customFormat="1" ht="25.05" customHeight="1" x14ac:dyDescent="0.45">
      <c r="A77" s="19" t="s">
        <v>21</v>
      </c>
      <c r="B77" s="20"/>
      <c r="C77" s="3"/>
      <c r="D77" s="19" t="s">
        <v>22</v>
      </c>
      <c r="E77" s="20"/>
    </row>
    <row r="78" spans="1:13" s="4" customFormat="1" ht="25.05" customHeight="1" x14ac:dyDescent="0.45">
      <c r="A78" s="7" t="s">
        <v>6</v>
      </c>
      <c r="B78" s="13" t="s">
        <v>33</v>
      </c>
      <c r="C78" s="3"/>
      <c r="D78" s="7" t="s">
        <v>6</v>
      </c>
      <c r="E78" s="13" t="s">
        <v>46</v>
      </c>
    </row>
    <row r="79" spans="1:13" s="4" customFormat="1" ht="25.05" customHeight="1" x14ac:dyDescent="0.45">
      <c r="A79" s="6" t="s">
        <v>5</v>
      </c>
      <c r="B79" s="5" t="s">
        <v>4</v>
      </c>
      <c r="C79" s="3"/>
      <c r="D79" s="6" t="s">
        <v>5</v>
      </c>
      <c r="E79" s="5" t="s">
        <v>4</v>
      </c>
    </row>
    <row r="80" spans="1:13" s="4" customFormat="1" ht="25.05" customHeight="1" x14ac:dyDescent="0.45">
      <c r="A80" s="8" t="s">
        <v>3</v>
      </c>
      <c r="B80" s="9">
        <v>12</v>
      </c>
      <c r="C80" s="3"/>
      <c r="D80" s="8" t="s">
        <v>3</v>
      </c>
      <c r="E80" s="9">
        <v>250</v>
      </c>
    </row>
    <row r="81" spans="1:13" ht="25.05" customHeight="1" x14ac:dyDescent="0.45">
      <c r="A81" s="10" t="s">
        <v>2</v>
      </c>
      <c r="B81" s="14">
        <f>B80-B82</f>
        <v>6</v>
      </c>
      <c r="C81" s="3"/>
      <c r="D81" s="10" t="str">
        <f>A81</f>
        <v>Podíl hmotnosti prvotní suroviny na hmotnosti nového dílu v g:</v>
      </c>
      <c r="E81" s="14">
        <f>E80-E82</f>
        <v>50</v>
      </c>
      <c r="H81"/>
      <c r="J81"/>
      <c r="K81"/>
      <c r="L81"/>
      <c r="M81"/>
    </row>
    <row r="82" spans="1:13" ht="26.25" x14ac:dyDescent="0.45">
      <c r="A82" s="10" t="s">
        <v>1</v>
      </c>
      <c r="B82" s="14">
        <f>B80*B83%</f>
        <v>6</v>
      </c>
      <c r="C82" s="3"/>
      <c r="D82" s="10" t="str">
        <f>A82</f>
        <v>Podíl hmotnosti druhotné suroviny na hmotnosti nové dílu v g:</v>
      </c>
      <c r="E82" s="14">
        <f>E80*E83%</f>
        <v>200</v>
      </c>
      <c r="H82"/>
      <c r="J82"/>
      <c r="K82"/>
      <c r="L82"/>
      <c r="M82"/>
    </row>
    <row r="83" spans="1:13" ht="26.65" thickBot="1" x14ac:dyDescent="0.5">
      <c r="A83" s="11" t="s">
        <v>0</v>
      </c>
      <c r="B83" s="12">
        <v>50</v>
      </c>
      <c r="C83" s="3"/>
      <c r="D83" s="11" t="s">
        <v>0</v>
      </c>
      <c r="E83" s="12">
        <v>80</v>
      </c>
      <c r="H83"/>
      <c r="J83"/>
      <c r="K83"/>
      <c r="L83"/>
      <c r="M83"/>
    </row>
    <row r="85" spans="1:13" ht="14.65" thickBot="1" x14ac:dyDescent="0.5"/>
    <row r="86" spans="1:13" s="4" customFormat="1" ht="25.05" customHeight="1" x14ac:dyDescent="0.45">
      <c r="A86" s="19" t="s">
        <v>23</v>
      </c>
      <c r="B86" s="20"/>
      <c r="C86" s="3"/>
      <c r="D86" s="19" t="s">
        <v>24</v>
      </c>
      <c r="E86" s="20"/>
    </row>
    <row r="87" spans="1:13" s="4" customFormat="1" ht="25.05" customHeight="1" x14ac:dyDescent="0.45">
      <c r="A87" s="7" t="s">
        <v>6</v>
      </c>
      <c r="B87" s="13" t="s">
        <v>34</v>
      </c>
      <c r="C87" s="3"/>
      <c r="D87" s="7" t="s">
        <v>6</v>
      </c>
      <c r="E87" s="13" t="s">
        <v>35</v>
      </c>
    </row>
    <row r="88" spans="1:13" s="4" customFormat="1" ht="25.05" customHeight="1" x14ac:dyDescent="0.45">
      <c r="A88" s="6" t="s">
        <v>5</v>
      </c>
      <c r="B88" s="5" t="s">
        <v>4</v>
      </c>
      <c r="C88" s="3"/>
      <c r="D88" s="6" t="s">
        <v>5</v>
      </c>
      <c r="E88" s="5" t="s">
        <v>4</v>
      </c>
    </row>
    <row r="89" spans="1:13" s="4" customFormat="1" ht="25.05" customHeight="1" x14ac:dyDescent="0.45">
      <c r="A89" s="8" t="s">
        <v>3</v>
      </c>
      <c r="B89" s="9">
        <v>300</v>
      </c>
      <c r="C89" s="3"/>
      <c r="D89" s="8" t="s">
        <v>3</v>
      </c>
      <c r="E89" s="9">
        <v>538</v>
      </c>
    </row>
    <row r="90" spans="1:13" ht="25.05" customHeight="1" x14ac:dyDescent="0.45">
      <c r="A90" s="10" t="s">
        <v>2</v>
      </c>
      <c r="B90" s="14">
        <f>B89-B91</f>
        <v>90</v>
      </c>
      <c r="C90" s="3"/>
      <c r="D90" s="10" t="str">
        <f>A90</f>
        <v>Podíl hmotnosti prvotní suroviny na hmotnosti nového dílu v g:</v>
      </c>
      <c r="E90" s="14">
        <f>E89-E91</f>
        <v>161.40000000000003</v>
      </c>
      <c r="H90"/>
      <c r="J90"/>
      <c r="K90"/>
      <c r="L90"/>
      <c r="M90"/>
    </row>
    <row r="91" spans="1:13" ht="26.25" x14ac:dyDescent="0.45">
      <c r="A91" s="10" t="s">
        <v>1</v>
      </c>
      <c r="B91" s="14">
        <f>B89*B92%</f>
        <v>210</v>
      </c>
      <c r="C91" s="3"/>
      <c r="D91" s="10" t="str">
        <f>A91</f>
        <v>Podíl hmotnosti druhotné suroviny na hmotnosti nové dílu v g:</v>
      </c>
      <c r="E91" s="14">
        <f>E89*E92%</f>
        <v>376.59999999999997</v>
      </c>
      <c r="H91"/>
      <c r="J91"/>
      <c r="K91"/>
      <c r="L91"/>
      <c r="M91"/>
    </row>
    <row r="92" spans="1:13" ht="26.65" thickBot="1" x14ac:dyDescent="0.5">
      <c r="A92" s="11" t="s">
        <v>0</v>
      </c>
      <c r="B92" s="12">
        <v>70</v>
      </c>
      <c r="C92" s="3"/>
      <c r="D92" s="11" t="s">
        <v>0</v>
      </c>
      <c r="E92" s="12">
        <v>70</v>
      </c>
      <c r="H92"/>
      <c r="J92"/>
      <c r="K92"/>
      <c r="L92"/>
      <c r="M92"/>
    </row>
  </sheetData>
  <mergeCells count="20">
    <mergeCell ref="A3:B3"/>
    <mergeCell ref="D3:E3"/>
    <mergeCell ref="A12:B12"/>
    <mergeCell ref="D12:E12"/>
    <mergeCell ref="A21:B21"/>
    <mergeCell ref="D21:E21"/>
    <mergeCell ref="A30:B30"/>
    <mergeCell ref="D30:E30"/>
    <mergeCell ref="A39:B39"/>
    <mergeCell ref="D39:E39"/>
    <mergeCell ref="A50:B50"/>
    <mergeCell ref="D50:E50"/>
    <mergeCell ref="A86:B86"/>
    <mergeCell ref="D86:E86"/>
    <mergeCell ref="A59:B59"/>
    <mergeCell ref="D59:E59"/>
    <mergeCell ref="A68:B68"/>
    <mergeCell ref="D68:E68"/>
    <mergeCell ref="A77:B77"/>
    <mergeCell ref="D77:E77"/>
  </mergeCells>
  <pageMargins left="0.25" right="0.25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37" sqref="F37"/>
    </sheetView>
  </sheetViews>
  <sheetFormatPr defaultRowHeight="14.25" x14ac:dyDescent="0.4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>Erste Grantika Advisory,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Marek Vrtěl</dc:creator>
  <cp:lastModifiedBy>Jaroslav Sevcik | Plastkon</cp:lastModifiedBy>
  <cp:lastPrinted>2026-03-02T14:51:22Z</cp:lastPrinted>
  <dcterms:created xsi:type="dcterms:W3CDTF">2024-02-14T15:24:40Z</dcterms:created>
  <dcterms:modified xsi:type="dcterms:W3CDTF">2026-03-02T15:25:51Z</dcterms:modified>
</cp:coreProperties>
</file>